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db\Bioróżnorodność\UMOWY różnorodność biologiczna\2026 UMOWA 03 INWENTARYZACJE CHIROPTEROLOGICZNE\3 MATERIAŁY DO PRZETARGU\"/>
    </mc:Choice>
  </mc:AlternateContent>
  <xr:revisionPtr revIDLastSave="0" documentId="13_ncr:1_{971A3B37-1286-4816-8BB2-E27EC5A39A0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" sheetId="1" r:id="rId1"/>
  </sheets>
  <definedNames>
    <definedName name="_xlnm.Print_Area" localSheetId="0">Oferta!$A$1:$E$16</definedName>
  </definedNames>
  <calcPr calcId="181029"/>
</workbook>
</file>

<file path=xl/calcChain.xml><?xml version="1.0" encoding="utf-8"?>
<calcChain xmlns="http://schemas.openxmlformats.org/spreadsheetml/2006/main">
  <c r="C16" i="1" l="1"/>
  <c r="C9" i="1"/>
  <c r="E12" i="1"/>
  <c r="E11" i="1"/>
  <c r="E15" i="1"/>
  <c r="E4" i="1"/>
  <c r="E6" i="1"/>
  <c r="E7" i="1"/>
  <c r="E8" i="1"/>
  <c r="E13" i="1"/>
  <c r="E14" i="1"/>
  <c r="E5" i="1"/>
  <c r="C17" i="1" l="1"/>
  <c r="E9" i="1"/>
  <c r="E16" i="1"/>
  <c r="E17" i="1" l="1"/>
</calcChain>
</file>

<file path=xl/sharedStrings.xml><?xml version="1.0" encoding="utf-8"?>
<sst xmlns="http://schemas.openxmlformats.org/spreadsheetml/2006/main" count="40" uniqueCount="32">
  <si>
    <t>Wartość brutto</t>
  </si>
  <si>
    <t>Wartość netto</t>
  </si>
  <si>
    <t>Rodzaj robót</t>
  </si>
  <si>
    <t>VAT %</t>
  </si>
  <si>
    <t>1.1</t>
  </si>
  <si>
    <t>1.2</t>
  </si>
  <si>
    <t>1.3</t>
  </si>
  <si>
    <t>1.4</t>
  </si>
  <si>
    <t>1.5</t>
  </si>
  <si>
    <t>l.p.</t>
  </si>
  <si>
    <t>Nazwa i adres firmy:
............................…..............................
............................…..............................
............................…..............................</t>
  </si>
  <si>
    <t>x</t>
  </si>
  <si>
    <t>Ogród Krasińskich i Skwer Więźniów Politycznych Stalinizmu</t>
  </si>
  <si>
    <t>Park Agrykola i Zieleńce przy kanale Piaseczyńskim</t>
  </si>
  <si>
    <t>Park Karola Beyera, Skwer Anki Kowalskiej, Skwer Bohdana Wodiczko, Zieleniec przy ul. Dynasy</t>
  </si>
  <si>
    <t>Park Tadeusza Mazowieckiego wraz z zieleńcem przy Myśliwieckiej</t>
  </si>
  <si>
    <t>Inwentaryzacje chiropterologiczne wybranych terenów zieleni na obszarze m.st. Warszawy w 2026 r:</t>
  </si>
  <si>
    <t>Inwentaryzacje chiropterologiczne wybranych terenów zieleni na obszarze m.st. Warszawy w 2027 r:</t>
  </si>
  <si>
    <t>RAZEM rok 2026:</t>
  </si>
  <si>
    <t>RAZEM rok 2027:</t>
  </si>
  <si>
    <t>3.1</t>
  </si>
  <si>
    <t>3.2</t>
  </si>
  <si>
    <t>3.3</t>
  </si>
  <si>
    <t>3.4</t>
  </si>
  <si>
    <t>3.5</t>
  </si>
  <si>
    <t>RAZEM rok 2026 + 2027:</t>
  </si>
  <si>
    <t>Pole Mokotowskie</t>
  </si>
  <si>
    <t>Park Dolinka Służewska oraz Park przy Stawie Służewieckim</t>
  </si>
  <si>
    <t>Park przy ul. Bernardyńskiej</t>
  </si>
  <si>
    <t>Park im. Cichociemnych Spadochroniarzy AK</t>
  </si>
  <si>
    <t>Park Żerański</t>
  </si>
  <si>
    <t>Park Arkadia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</si>
</sst>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4" fontId="5" fillId="0" borderId="1" xfId="2" applyFont="1" applyFill="1" applyBorder="1" applyAlignment="1">
      <alignment vertical="center"/>
    </xf>
    <xf numFmtId="9" fontId="5" fillId="0" borderId="1" xfId="1" applyFont="1" applyFill="1" applyBorder="1" applyAlignment="1">
      <alignment horizontal="center" vertical="center"/>
    </xf>
    <xf numFmtId="44" fontId="5" fillId="0" borderId="1" xfId="0" applyNumberFormat="1" applyFont="1" applyBorder="1" applyAlignment="1">
      <alignment vertical="center"/>
    </xf>
    <xf numFmtId="0" fontId="6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4" fontId="4" fillId="2" borderId="1" xfId="0" applyNumberFormat="1" applyFont="1" applyFill="1" applyBorder="1" applyAlignment="1">
      <alignment vertical="center"/>
    </xf>
    <xf numFmtId="4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2" borderId="4" xfId="0" applyNumberFormat="1" applyFont="1" applyFill="1" applyBorder="1" applyAlignment="1">
      <alignment vertical="center"/>
    </xf>
    <xf numFmtId="44" fontId="4" fillId="2" borderId="4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44" fontId="4" fillId="2" borderId="3" xfId="0" applyNumberFormat="1" applyFont="1" applyFill="1" applyBorder="1" applyAlignment="1">
      <alignment vertical="center"/>
    </xf>
    <xf numFmtId="44" fontId="4" fillId="2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view="pageLayout" zoomScale="89" zoomScaleNormal="100" zoomScaleSheetLayoutView="70" zoomScalePageLayoutView="89" workbookViewId="0">
      <selection activeCell="D20" sqref="D20"/>
    </sheetView>
  </sheetViews>
  <sheetFormatPr defaultColWidth="9.140625" defaultRowHeight="12" x14ac:dyDescent="0.2"/>
  <cols>
    <col min="1" max="1" width="4.85546875" style="2" customWidth="1"/>
    <col min="2" max="2" width="63.28515625" style="1" customWidth="1"/>
    <col min="3" max="3" width="15.7109375" style="1" customWidth="1"/>
    <col min="4" max="4" width="7" style="1" bestFit="1" customWidth="1"/>
    <col min="5" max="5" width="15.7109375" style="1" customWidth="1"/>
    <col min="6" max="7" width="11.5703125" style="1" bestFit="1" customWidth="1"/>
    <col min="8" max="16384" width="9.140625" style="1"/>
  </cols>
  <sheetData>
    <row r="1" spans="1:7" ht="88.5" customHeight="1" x14ac:dyDescent="0.2">
      <c r="A1" s="29" t="s">
        <v>10</v>
      </c>
      <c r="B1" s="29"/>
      <c r="C1" s="29"/>
      <c r="D1" s="29"/>
      <c r="E1" s="29"/>
    </row>
    <row r="2" spans="1:7" ht="25.5" customHeight="1" x14ac:dyDescent="0.2">
      <c r="A2" s="14" t="s">
        <v>9</v>
      </c>
      <c r="B2" s="15" t="s">
        <v>2</v>
      </c>
      <c r="C2" s="16" t="s">
        <v>1</v>
      </c>
      <c r="D2" s="16" t="s">
        <v>3</v>
      </c>
      <c r="E2" s="16" t="s">
        <v>0</v>
      </c>
    </row>
    <row r="3" spans="1:7" ht="30" x14ac:dyDescent="0.2">
      <c r="A3" s="20">
        <v>1</v>
      </c>
      <c r="B3" s="21" t="s">
        <v>16</v>
      </c>
      <c r="C3" s="22" t="s">
        <v>11</v>
      </c>
      <c r="D3" s="22" t="s">
        <v>11</v>
      </c>
      <c r="E3" s="22" t="s">
        <v>11</v>
      </c>
    </row>
    <row r="4" spans="1:7" ht="15" x14ac:dyDescent="0.25">
      <c r="A4" s="6" t="s">
        <v>4</v>
      </c>
      <c r="B4" s="7" t="s">
        <v>12</v>
      </c>
      <c r="C4" s="8"/>
      <c r="D4" s="9">
        <v>0.23</v>
      </c>
      <c r="E4" s="10">
        <f>C4+C4*D4</f>
        <v>0</v>
      </c>
    </row>
    <row r="5" spans="1:7" ht="15" x14ac:dyDescent="0.25">
      <c r="A5" s="6" t="s">
        <v>5</v>
      </c>
      <c r="B5" s="11" t="s">
        <v>13</v>
      </c>
      <c r="C5" s="8"/>
      <c r="D5" s="9">
        <v>0.23</v>
      </c>
      <c r="E5" s="10">
        <f>C5+C5*D5</f>
        <v>0</v>
      </c>
    </row>
    <row r="6" spans="1:7" ht="30" x14ac:dyDescent="0.25">
      <c r="A6" s="6" t="s">
        <v>6</v>
      </c>
      <c r="B6" s="13" t="s">
        <v>14</v>
      </c>
      <c r="C6" s="8"/>
      <c r="D6" s="9">
        <v>0.23</v>
      </c>
      <c r="E6" s="10">
        <f>C6+C6*D6</f>
        <v>0</v>
      </c>
      <c r="F6" s="3"/>
    </row>
    <row r="7" spans="1:7" ht="15" x14ac:dyDescent="0.25">
      <c r="A7" s="6" t="s">
        <v>7</v>
      </c>
      <c r="B7" s="11" t="s">
        <v>15</v>
      </c>
      <c r="C7" s="8"/>
      <c r="D7" s="9">
        <v>0.23</v>
      </c>
      <c r="E7" s="10">
        <f>C7+C7*D7</f>
        <v>0</v>
      </c>
      <c r="G7" s="3"/>
    </row>
    <row r="8" spans="1:7" ht="15" x14ac:dyDescent="0.25">
      <c r="A8" s="6" t="s">
        <v>8</v>
      </c>
      <c r="B8" s="11" t="s">
        <v>30</v>
      </c>
      <c r="C8" s="8"/>
      <c r="D8" s="9">
        <v>0.23</v>
      </c>
      <c r="E8" s="10">
        <f t="shared" ref="E8" si="0">C8+C8*D8</f>
        <v>0</v>
      </c>
    </row>
    <row r="9" spans="1:7" ht="27" customHeight="1" x14ac:dyDescent="0.2">
      <c r="A9" s="12">
        <v>2</v>
      </c>
      <c r="B9" s="17" t="s">
        <v>18</v>
      </c>
      <c r="C9" s="18">
        <f>SUM(C4:C8)</f>
        <v>0</v>
      </c>
      <c r="D9" s="19" t="s">
        <v>11</v>
      </c>
      <c r="E9" s="18">
        <f>SUM(E4:E8)</f>
        <v>0</v>
      </c>
    </row>
    <row r="10" spans="1:7" ht="30" x14ac:dyDescent="0.2">
      <c r="A10" s="20">
        <v>3</v>
      </c>
      <c r="B10" s="21" t="s">
        <v>17</v>
      </c>
      <c r="C10" s="22" t="s">
        <v>11</v>
      </c>
      <c r="D10" s="22" t="s">
        <v>11</v>
      </c>
      <c r="E10" s="22" t="s">
        <v>11</v>
      </c>
    </row>
    <row r="11" spans="1:7" ht="15" x14ac:dyDescent="0.25">
      <c r="A11" s="6" t="s">
        <v>20</v>
      </c>
      <c r="B11" s="11" t="s">
        <v>26</v>
      </c>
      <c r="C11" s="8"/>
      <c r="D11" s="9">
        <v>0.23</v>
      </c>
      <c r="E11" s="10">
        <f>C11+C11*D11</f>
        <v>0</v>
      </c>
    </row>
    <row r="12" spans="1:7" ht="15" x14ac:dyDescent="0.25">
      <c r="A12" s="6" t="s">
        <v>21</v>
      </c>
      <c r="B12" s="11" t="s">
        <v>27</v>
      </c>
      <c r="C12" s="8"/>
      <c r="D12" s="9">
        <v>0.23</v>
      </c>
      <c r="E12" s="10">
        <f>C12+C12*D12</f>
        <v>0</v>
      </c>
    </row>
    <row r="13" spans="1:7" ht="15" x14ac:dyDescent="0.25">
      <c r="A13" s="6" t="s">
        <v>22</v>
      </c>
      <c r="B13" s="11" t="s">
        <v>31</v>
      </c>
      <c r="C13" s="8"/>
      <c r="D13" s="9">
        <v>0.23</v>
      </c>
      <c r="E13" s="10">
        <f t="shared" ref="E13:E14" si="1">C13+C13*D13</f>
        <v>0</v>
      </c>
    </row>
    <row r="14" spans="1:7" ht="15" x14ac:dyDescent="0.25">
      <c r="A14" s="6" t="s">
        <v>23</v>
      </c>
      <c r="B14" s="11" t="s">
        <v>28</v>
      </c>
      <c r="C14" s="8"/>
      <c r="D14" s="9">
        <v>0.23</v>
      </c>
      <c r="E14" s="10">
        <f t="shared" si="1"/>
        <v>0</v>
      </c>
    </row>
    <row r="15" spans="1:7" ht="15" x14ac:dyDescent="0.25">
      <c r="A15" s="6" t="s">
        <v>24</v>
      </c>
      <c r="B15" s="11" t="s">
        <v>29</v>
      </c>
      <c r="C15" s="8"/>
      <c r="D15" s="9">
        <v>0.23</v>
      </c>
      <c r="E15" s="10">
        <f t="shared" ref="E15" si="2">C15+C15*D15</f>
        <v>0</v>
      </c>
    </row>
    <row r="16" spans="1:7" ht="27" customHeight="1" thickBot="1" x14ac:dyDescent="0.25">
      <c r="A16" s="25">
        <v>4</v>
      </c>
      <c r="B16" s="26" t="s">
        <v>19</v>
      </c>
      <c r="C16" s="27">
        <f>SUM(C11:C15)</f>
        <v>0</v>
      </c>
      <c r="D16" s="28" t="s">
        <v>11</v>
      </c>
      <c r="E16" s="27">
        <f>SUM(E11:E15)</f>
        <v>0</v>
      </c>
    </row>
    <row r="17" spans="1:5" ht="27" customHeight="1" x14ac:dyDescent="0.2">
      <c r="A17" s="4">
        <v>5</v>
      </c>
      <c r="B17" s="5" t="s">
        <v>25</v>
      </c>
      <c r="C17" s="23">
        <f>C9+C16</f>
        <v>0</v>
      </c>
      <c r="D17" s="24" t="s">
        <v>11</v>
      </c>
      <c r="E17" s="23">
        <f>E9+E16</f>
        <v>0</v>
      </c>
    </row>
  </sheetData>
  <mergeCells count="1">
    <mergeCell ref="A1:E1"/>
  </mergeCells>
  <phoneticPr fontId="2" type="noConversion"/>
  <pageMargins left="0.51181102362204722" right="0.51181102362204722" top="1.1160714285714286" bottom="0.74803149606299213" header="0.31496062992125984" footer="0.31496062992125984"/>
  <pageSetup paperSize="9" scale="88" orientation="portrait" r:id="rId1"/>
  <headerFooter alignWithMargins="0">
    <oddHeader>&amp;C&amp;"Arial,Pogrubiony"
Wykonanie inwentaryzacji chiropterologicznych wybranych terenów zieleni
Formularz cenowy&amp;Rzałącznik nr 5 do Umowy nr ZZW/...................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</vt:lpstr>
      <vt:lpstr>Oferta!Obszar_wydruku</vt:lpstr>
    </vt:vector>
  </TitlesOfParts>
  <Company>ZTP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mfrydrych</dc:creator>
  <cp:lastModifiedBy>Lisowska Anna (ZZW)</cp:lastModifiedBy>
  <cp:lastPrinted>2023-03-21T11:13:42Z</cp:lastPrinted>
  <dcterms:created xsi:type="dcterms:W3CDTF">2016-04-21T13:50:40Z</dcterms:created>
  <dcterms:modified xsi:type="dcterms:W3CDTF">2026-04-27T08:19:28Z</dcterms:modified>
</cp:coreProperties>
</file>